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63" sheetId="14" r:id="rId1"/>
    <sheet name="код" sheetId="37" r:id="rId2"/>
    <sheet name="ВСЕ_" sheetId="3" r:id="rId3"/>
    <sheet name="14" sheetId="38" r:id="rId4"/>
    <sheet name="6 (136)" sheetId="80" r:id="rId5"/>
    <sheet name="26" sheetId="79" r:id="rId6"/>
    <sheet name="34" sheetId="78" r:id="rId7"/>
    <sheet name="Лист2" sheetId="77" r:id="rId8"/>
    <sheet name="Лист1" sheetId="76" r:id="rId9"/>
  </sheets>
  <definedNames>
    <definedName name="_xlnm._FilterDatabase" localSheetId="3" hidden="1">'14'!$A$6:$O$195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'300063'!$B$1:$BC$21</definedName>
    <definedName name="Z_F67B1EE8_A6ED_4279_9371_B9D6937B0F80_.wvu.PrintTitles" localSheetId="0" hidden="1">'300063'!$B:$B,'300063'!$1:$9</definedName>
    <definedName name="_xlnm.Print_Titles" localSheetId="0">'300063'!$B:$B,'300063'!$1:$9</definedName>
    <definedName name="_xlnm.Print_Area" localSheetId="3">'14'!$A$1:$O$197</definedName>
    <definedName name="_xlnm.Print_Area" localSheetId="0">'300063'!$A$1:$BC$39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O228"/>
  <c r="N228"/>
  <c r="M228"/>
  <c r="N227"/>
  <c r="O227" s="1"/>
  <c r="M227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N215"/>
  <c r="O215" s="1"/>
  <c r="M215"/>
  <c r="N214"/>
  <c r="M214"/>
  <c r="O214" s="1"/>
  <c r="N213"/>
  <c r="M213"/>
  <c r="O213" s="1"/>
  <c r="O212"/>
  <c r="N212"/>
  <c r="M212"/>
  <c r="N211"/>
  <c r="O211" s="1"/>
  <c r="M211"/>
  <c r="N210"/>
  <c r="M210"/>
  <c r="O210" s="1"/>
  <c r="N209"/>
  <c r="M209"/>
  <c r="O209" s="1"/>
  <c r="O208"/>
  <c r="N208"/>
  <c r="M208"/>
  <c r="N207"/>
  <c r="O207" s="1"/>
  <c r="M207"/>
  <c r="N206"/>
  <c r="M206"/>
  <c r="O206" s="1"/>
  <c r="N205"/>
  <c r="M205"/>
  <c r="O205" s="1"/>
  <c r="O204"/>
  <c r="N204"/>
  <c r="M204"/>
  <c r="N203"/>
  <c r="O203" s="1"/>
  <c r="M203"/>
  <c r="N202"/>
  <c r="M202"/>
  <c r="O202" s="1"/>
  <c r="N201"/>
  <c r="M201"/>
  <c r="O201" s="1"/>
  <c r="O200"/>
  <c r="N200"/>
  <c r="M200"/>
  <c r="N199"/>
  <c r="O199" s="1"/>
  <c r="M199"/>
  <c r="N198"/>
  <c r="M198"/>
  <c r="O198" s="1"/>
  <c r="N197"/>
  <c r="M197"/>
  <c r="O197" s="1"/>
  <c r="O196"/>
  <c r="N196"/>
  <c r="M196"/>
  <c r="N195"/>
  <c r="O195" s="1"/>
  <c r="M195"/>
  <c r="N194"/>
  <c r="M194"/>
  <c r="O194" s="1"/>
  <c r="N193"/>
  <c r="M193"/>
  <c r="O193" s="1"/>
  <c r="O192"/>
  <c r="N192"/>
  <c r="M192"/>
  <c r="N191"/>
  <c r="O191" s="1"/>
  <c r="M191"/>
  <c r="N190"/>
  <c r="M190"/>
  <c r="O190" s="1"/>
  <c r="N189"/>
  <c r="M189"/>
  <c r="O189" s="1"/>
  <c r="O188"/>
  <c r="N188"/>
  <c r="M188"/>
  <c r="N187"/>
  <c r="O187" s="1"/>
  <c r="M187"/>
  <c r="N186"/>
  <c r="M186"/>
  <c r="O186" s="1"/>
  <c r="N185"/>
  <c r="M185"/>
  <c r="O185" s="1"/>
  <c r="O184"/>
  <c r="N184"/>
  <c r="M184"/>
  <c r="N183"/>
  <c r="O183" s="1"/>
  <c r="M183"/>
  <c r="N182"/>
  <c r="M182"/>
  <c r="O182" s="1"/>
  <c r="N181"/>
  <c r="M181"/>
  <c r="O181" s="1"/>
  <c r="O180"/>
  <c r="N180"/>
  <c r="M180"/>
  <c r="N179"/>
  <c r="O179" s="1"/>
  <c r="M179"/>
  <c r="N178"/>
  <c r="M178"/>
  <c r="O178" s="1"/>
  <c r="N177"/>
  <c r="M177"/>
  <c r="O177" s="1"/>
  <c r="O176"/>
  <c r="N176"/>
  <c r="M176"/>
  <c r="N175"/>
  <c r="O175" s="1"/>
  <c r="M175"/>
  <c r="N174"/>
  <c r="M174"/>
  <c r="O174" s="1"/>
  <c r="N173"/>
  <c r="M173"/>
  <c r="O173" s="1"/>
  <c r="O172"/>
  <c r="N172"/>
  <c r="M172"/>
  <c r="N171"/>
  <c r="O171" s="1"/>
  <c r="M171"/>
  <c r="N170"/>
  <c r="M170"/>
  <c r="O170" s="1"/>
  <c r="N169"/>
  <c r="M169"/>
  <c r="O169" s="1"/>
  <c r="O168"/>
  <c r="N168"/>
  <c r="M168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O160"/>
  <c r="N160"/>
  <c r="M160"/>
  <c r="N159"/>
  <c r="O159" s="1"/>
  <c r="M159"/>
  <c r="N158"/>
  <c r="M158"/>
  <c r="O158" s="1"/>
  <c r="N157"/>
  <c r="M157"/>
  <c r="O157" s="1"/>
  <c r="O156"/>
  <c r="N156"/>
  <c r="M156"/>
  <c r="N155"/>
  <c r="O155" s="1"/>
  <c r="M155"/>
  <c r="N154"/>
  <c r="M154"/>
  <c r="O154" s="1"/>
  <c r="N153"/>
  <c r="M153"/>
  <c r="O153" s="1"/>
  <c r="O152"/>
  <c r="N152"/>
  <c r="M152"/>
  <c r="N151"/>
  <c r="O151" s="1"/>
  <c r="M151"/>
  <c r="N150"/>
  <c r="M150"/>
  <c r="O150" s="1"/>
  <c r="N149"/>
  <c r="M149"/>
  <c r="O149" s="1"/>
  <c r="O148"/>
  <c r="N148"/>
  <c r="M148"/>
  <c r="N147"/>
  <c r="O147" s="1"/>
  <c r="M147"/>
  <c r="N146"/>
  <c r="M146"/>
  <c r="O146" s="1"/>
  <c r="N145"/>
  <c r="M145"/>
  <c r="O145" s="1"/>
  <c r="O144"/>
  <c r="N144"/>
  <c r="M144"/>
  <c r="N143"/>
  <c r="O143" s="1"/>
  <c r="M143"/>
  <c r="N142"/>
  <c r="M142"/>
  <c r="O142" s="1"/>
  <c r="N141"/>
  <c r="M141"/>
  <c r="O141" s="1"/>
  <c r="O140"/>
  <c r="N140"/>
  <c r="M140"/>
  <c r="N139"/>
  <c r="O139" s="1"/>
  <c r="M139"/>
  <c r="N138"/>
  <c r="M138"/>
  <c r="O138" s="1"/>
  <c r="N137"/>
  <c r="M137"/>
  <c r="O137" s="1"/>
  <c r="O136"/>
  <c r="N136"/>
  <c r="M136"/>
  <c r="N135"/>
  <c r="O135" s="1"/>
  <c r="M135"/>
  <c r="N134"/>
  <c r="M134"/>
  <c r="O134" s="1"/>
  <c r="N133"/>
  <c r="M133"/>
  <c r="O133" s="1"/>
  <c r="O132"/>
  <c r="N132"/>
  <c r="M132"/>
  <c r="N131"/>
  <c r="O131" s="1"/>
  <c r="M131"/>
  <c r="N130"/>
  <c r="M130"/>
  <c r="O130" s="1"/>
  <c r="N129"/>
  <c r="M129"/>
  <c r="O129" s="1"/>
  <c r="O128"/>
  <c r="N128"/>
  <c r="M128"/>
  <c r="N127"/>
  <c r="O127" s="1"/>
  <c r="M127"/>
  <c r="N126"/>
  <c r="M126"/>
  <c r="O126" s="1"/>
  <c r="N125"/>
  <c r="M125"/>
  <c r="O125" s="1"/>
  <c r="O124"/>
  <c r="N124"/>
  <c r="M124"/>
  <c r="N123"/>
  <c r="O123" s="1"/>
  <c r="M123"/>
  <c r="N122"/>
  <c r="M122"/>
  <c r="O122" s="1"/>
  <c r="N121"/>
  <c r="M121"/>
  <c r="O121" s="1"/>
  <c r="O120"/>
  <c r="N120"/>
  <c r="M120"/>
  <c r="N119"/>
  <c r="O119" s="1"/>
  <c r="M119"/>
  <c r="N118"/>
  <c r="M118"/>
  <c r="O118" s="1"/>
  <c r="N117"/>
  <c r="M117"/>
  <c r="O117" s="1"/>
  <c r="O116"/>
  <c r="N116"/>
  <c r="M116"/>
  <c r="N115"/>
  <c r="O115" s="1"/>
  <c r="M115"/>
  <c r="N114"/>
  <c r="M114"/>
  <c r="O114" s="1"/>
  <c r="N113"/>
  <c r="M113"/>
  <c r="O113" s="1"/>
  <c r="O112"/>
  <c r="N112"/>
  <c r="M112"/>
  <c r="N111"/>
  <c r="O111" s="1"/>
  <c r="M111"/>
  <c r="N110"/>
  <c r="M110"/>
  <c r="O110" s="1"/>
  <c r="N109"/>
  <c r="M109"/>
  <c r="O109" s="1"/>
  <c r="O108"/>
  <c r="N108"/>
  <c r="M108"/>
  <c r="N107"/>
  <c r="O107" s="1"/>
  <c r="M107"/>
  <c r="N106"/>
  <c r="M106"/>
  <c r="O106" s="1"/>
  <c r="N105"/>
  <c r="M105"/>
  <c r="O105" s="1"/>
  <c r="O104"/>
  <c r="N104"/>
  <c r="M104"/>
  <c r="N103"/>
  <c r="M103"/>
  <c r="O103" s="1"/>
  <c r="N102"/>
  <c r="M102"/>
  <c r="O102" s="1"/>
  <c r="N101"/>
  <c r="M101"/>
  <c r="O101" s="1"/>
  <c r="O100"/>
  <c r="N100"/>
  <c r="M100"/>
  <c r="N99"/>
  <c r="M99"/>
  <c r="O99" s="1"/>
  <c r="N98"/>
  <c r="M98"/>
  <c r="O98" s="1"/>
  <c r="N97"/>
  <c r="M97"/>
  <c r="O97" s="1"/>
  <c r="O96"/>
  <c r="N96"/>
  <c r="M96"/>
  <c r="N95"/>
  <c r="M95"/>
  <c r="O95" s="1"/>
  <c r="N94"/>
  <c r="M94"/>
  <c r="O94" s="1"/>
  <c r="N93"/>
  <c r="M93"/>
  <c r="O93" s="1"/>
  <c r="O92"/>
  <c r="N92"/>
  <c r="M92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O84"/>
  <c r="N84"/>
  <c r="M84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O51" s="1"/>
  <c r="M51"/>
  <c r="N50"/>
  <c r="M50"/>
  <c r="O50" s="1"/>
  <c r="N49"/>
  <c r="M49"/>
  <c r="O49" s="1"/>
  <c r="N48"/>
  <c r="M48"/>
  <c r="O48" s="1"/>
  <c r="N47"/>
  <c r="O47" s="1"/>
  <c r="M47"/>
  <c r="N46"/>
  <c r="M46"/>
  <c r="O46" s="1"/>
  <c r="N45"/>
  <c r="M45"/>
  <c r="O45" s="1"/>
  <c r="N44"/>
  <c r="M44"/>
  <c r="O44" s="1"/>
  <c r="N43"/>
  <c r="O43" s="1"/>
  <c r="M43"/>
  <c r="N42"/>
  <c r="M42"/>
  <c r="O42" s="1"/>
  <c r="N41"/>
  <c r="M41"/>
  <c r="O41" s="1"/>
  <c r="N40"/>
  <c r="M40"/>
  <c r="O40" s="1"/>
  <c r="N39"/>
  <c r="O39" s="1"/>
  <c r="M39"/>
  <c r="N38"/>
  <c r="M38"/>
  <c r="O38" s="1"/>
  <c r="N37"/>
  <c r="M37"/>
  <c r="O37" s="1"/>
  <c r="N36"/>
  <c r="M36"/>
  <c r="O36" s="1"/>
  <c r="N35"/>
  <c r="O35" s="1"/>
  <c r="M35"/>
  <c r="N34"/>
  <c r="M34"/>
  <c r="O34" s="1"/>
  <c r="N33"/>
  <c r="M33"/>
  <c r="O33" s="1"/>
  <c r="N32"/>
  <c r="M32"/>
  <c r="O32" s="1"/>
  <c r="N31"/>
  <c r="O31" s="1"/>
  <c r="M31"/>
  <c r="N30"/>
  <c r="M30"/>
  <c r="O30" s="1"/>
  <c r="N29"/>
  <c r="M29"/>
  <c r="O29" s="1"/>
  <c r="N28"/>
  <c r="M28"/>
  <c r="O28" s="1"/>
  <c r="N27"/>
  <c r="O27" s="1"/>
  <c r="M27"/>
  <c r="N26"/>
  <c r="M26"/>
  <c r="O26" s="1"/>
  <c r="N25"/>
  <c r="M25"/>
  <c r="O25" s="1"/>
  <c r="N24"/>
  <c r="M24"/>
  <c r="O24" s="1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N16"/>
  <c r="M16"/>
  <c r="O16" s="1"/>
  <c r="N15"/>
  <c r="O15" s="1"/>
  <c r="M15"/>
  <c r="N14"/>
  <c r="M14"/>
  <c r="O14" s="1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I26" s="1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O24" s="1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I23" s="1"/>
  <c r="AE23"/>
  <c r="AD23"/>
  <c r="AC23"/>
  <c r="AB23"/>
  <c r="AA23"/>
  <c r="Z23"/>
  <c r="Y23"/>
  <c r="U23"/>
  <c r="S23" s="1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O22" s="1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O25"/>
  <c r="S25"/>
  <c r="AI24"/>
  <c r="S24"/>
  <c r="AO23"/>
  <c r="F23"/>
  <c r="AI22"/>
  <c r="AI21"/>
  <c r="F21"/>
  <c r="F24" l="1"/>
  <c r="S31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<sst xmlns="http://schemas.openxmlformats.org/spreadsheetml/2006/main" count="2522" uniqueCount="535">
  <si>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</si>
  <si>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</si>
  <si>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</si>
  <si>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</si>
  <si>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</si>
  <si>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</si>
  <si>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</si>
  <si>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</si>
  <si>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</si>
  <si>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</si>
  <si>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</si>
  <si>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</si>
  <si>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</si>
  <si>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</si>
  <si>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</si>
  <si>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</si>
  <si>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</si>
  <si>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</si>
  <si>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</si>
  <si>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</si>
  <si>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</si>
  <si>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</si>
  <si>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</si>
  <si>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</si>
  <si>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</si>
  <si>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</si>
  <si>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</si>
  <si>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</si>
  <si>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</si>
  <si>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</si>
  <si>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</si>
  <si>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</si>
  <si>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</si>
  <si>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</si>
  <si>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</si>
  <si>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</si>
  <si>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</si>
  <si>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</si>
  <si>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</si>
  <si>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</si>
  <si>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</si>
  <si>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</si>
  <si>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</si>
  <si>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</si>
  <si>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</si>
  <si>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</si>
  <si>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</si>
  <si>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</si>
  <si>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</si>
  <si>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</si>
  <si>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</si>
  <si>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</si>
  <si>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</si>
  <si>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</si>
  <si>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</si>
  <si>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</si>
  <si>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</si>
  <si>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</si>
  <si>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</si>
  <si>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</si>
  <si>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</si>
  <si>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</si>
  <si>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</si>
  <si>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</si>
  <si>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</si>
  <si>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</si>
  <si>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</si>
  <si>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</si>
  <si>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</si>
  <si>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</si>
  <si>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</si>
  <si>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</si>
  <si>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</si>
  <si>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</si>
  <si>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</si>
  <si>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</si>
  <si>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</si>
  <si>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</si>
  <si>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</si>
  <si>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</si>
  <si>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</si>
  <si>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</si>
  <si>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</si>
  <si>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</si>
  <si>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</si>
  <si>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</si>
  <si>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</si>
  <si>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</si>
  <si>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</si>
  <si>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</si>
  <si>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</si>
  <si>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</si>
  <si>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</si>
  <si>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</si>
  <si>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</si>
  <si>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</si>
  <si>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</si>
  <si>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</si>
  <si>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</si>
  <si>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</si>
  <si>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</si>
  <si>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</si>
  <si>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</si>
  <si>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</si>
  <si>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</si>
  <si>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</si>
  <si>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</si>
  <si>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</si>
  <si>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</si>
  <si>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</si>
  <si>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</si>
  <si>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</si>
  <si>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</si>
  <si>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</si>
  <si>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</si>
  <si>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</si>
  <si>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</si>
  <si>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</si>
  <si>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</si>
  <si>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</si>
  <si>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</si>
  <si>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</si>
  <si>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</si>
  <si>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</si>
  <si>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</si>
  <si>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</si>
  <si>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</si>
  <si>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</si>
  <si>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</si>
  <si>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</si>
  <si>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</si>
  <si>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</si>
  <si>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</si>
  <si>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</si>
  <si>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</si>
  <si>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</si>
  <si>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</si>
  <si>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</si>
  <si>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</si>
  <si>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</si>
  <si>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</si>
  <si>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</si>
  <si>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</si>
  <si>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</si>
  <si>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</si>
  <si>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</si>
  <si>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</si>
  <si>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</si>
  <si>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</si>
  <si>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</si>
  <si>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</si>
  <si>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</si>
  <si>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</si>
  <si>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</si>
  <si>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</si>
  <si>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</si>
  <si>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</si>
  <si>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</si>
  <si>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</si>
  <si>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</si>
  <si>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</si>
  <si>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</si>
  <si>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</si>
  <si>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</si>
  <si>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</si>
  <si>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</si>
  <si>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</si>
  <si>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</si>
  <si>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</si>
  <si>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</si>
  <si>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</si>
  <si>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</si>
  <si>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</si>
  <si>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</si>
  <si>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</si>
  <si>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</si>
  <si>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</si>
  <si>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</si>
  <si>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</si>
  <si>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</si>
  <si>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</si>
  <si>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</si>
  <si>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</si>
  <si>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</si>
  <si>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</si>
  <si>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</si>
  <si>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</si>
  <si>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</si>
  <si>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</si>
  <si>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</si>
  <si>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</si>
  <si>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</si>
  <si>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</si>
  <si>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</si>
  <si>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</si>
  <si>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</si>
  <si>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</si>
  <si>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</si>
  <si>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</si>
  <si>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</si>
  <si>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</si>
  <si>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</si>
  <si>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</si>
  <si>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</si>
  <si>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</si>
  <si>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</si>
  <si>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</si>
  <si>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</si>
  <si>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</si>
  <si>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</si>
  <si>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</si>
  <si>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</si>
  <si>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</si>
  <si>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</si>
  <si>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</si>
  <si>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</si>
  <si>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</si>
  <si>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</si>
  <si>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</si>
  <si>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</si>
  <si>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</si>
  <si>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</si>
  <si>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</si>
  <si>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</si>
  <si>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</si>
  <si>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</si>
  <si>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</si>
  <si>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</si>
  <si>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</si>
  <si>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</si>
  <si>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</si>
  <si>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</si>
  <si>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</si>
  <si>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</si>
  <si>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</si>
  <si>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</si>
  <si>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</si>
  <si>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</si>
  <si>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</si>
  <si>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</si>
  <si>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</si>
  <si>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</si>
  <si>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</si>
  <si>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</si>
  <si>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</si>
  <si>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</si>
  <si>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</si>
  <si>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</si>
  <si>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</si>
  <si>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</si>
  <si>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</si>
  <si>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</si>
  <si>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</si>
  <si>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</si>
  <si>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</si>
  <si>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</si>
  <si>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</si>
  <si>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</si>
  <si>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</si>
  <si>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</si>
  <si>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</si>
  <si>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</si>
  <si>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</si>
  <si>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</si>
  <si>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</si>
  <si>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</si>
  <si>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</si>
  <si>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</si>
  <si>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</si>
  <si>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</si>
  <si>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</si>
  <si>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</si>
  <si>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</si>
  <si>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</si>
  <si>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</si>
  <si>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</si>
  <si>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</si>
  <si>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</si>
  <si>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</si>
  <si>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</si>
  <si>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</si>
  <si>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</si>
  <si>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</si>
  <si>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</si>
  <si>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</si>
  <si>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</si>
  <si>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</si>
  <si>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</si>
  <si>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</si>
  <si>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</si>
  <si>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</si>
  <si>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</si>
  <si>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</si>
  <si>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</si>
  <si>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</si>
  <si>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</si>
  <si>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</si>
  <si>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</si>
  <si>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</si>
  <si>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</si>
  <si>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</si>
  <si>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</si>
  <si>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</si>
  <si>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</si>
  <si>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</si>
  <si>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</si>
  <si>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</si>
  <si>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</si>
  <si>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</si>
  <si>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</si>
  <si>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</si>
  <si>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</si>
  <si>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</si>
  <si>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</si>
  <si>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</si>
  <si>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</si>
  <si>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</si>
  <si>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</si>
  <si>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</si>
  <si>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</si>
  <si>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</si>
  <si>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</si>
  <si>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</si>
  <si>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</si>
  <si>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</si>
  <si>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</si>
  <si>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</si>
  <si>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</si>
  <si>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</si>
  <si>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</si>
  <si>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</si>
  <si>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</si>
  <si>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</si>
  <si>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</si>
  <si>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</si>
  <si>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</si>
  <si>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</si>
  <si>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</si>
  <si>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</si>
  <si>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</si>
  <si>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</si>
  <si>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</si>
  <si>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</si>
  <si>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</si>
  <si>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</si>
  <si>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</si>
  <si>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</si>
  <si>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</si>
  <si>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</si>
  <si>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</si>
  <si>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</si>
  <si>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</si>
  <si>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</si>
  <si>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</si>
  <si>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</si>
  <si>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</si>
  <si>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</si>
  <si>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</si>
  <si>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</si>
  <si>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</si>
  <si>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</si>
  <si>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</si>
  <si>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</si>
  <si>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</si>
  <si>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</si>
  <si>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</si>
  <si>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</si>
  <si>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</si>
  <si>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</si>
  <si>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</si>
  <si>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</si>
  <si>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</si>
  <si>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</si>
  <si>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</si>
  <si>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</si>
  <si>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</si>
  <si>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</si>
  <si>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</si>
  <si>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</si>
  <si>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</si>
  <si>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</si>
  <si>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</si>
  <si>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</si>
  <si>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</si>
  <si>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</si>
  <si>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</si>
  <si>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</si>
  <si>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</si>
  <si>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</si>
  <si>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</si>
  <si>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</si>
  <si>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</si>
  <si>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</si>
  <si>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</si>
  <si>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</si>
  <si>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</si>
  <si>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</si>
  <si>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</si>
  <si>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</si>
  <si>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</si>
  <si>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</si>
  <si>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</si>
  <si>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</si>
  <si>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</si>
  <si>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</si>
  <si>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</si>
  <si>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</si>
  <si>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</si>
  <si>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</si>
  <si>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</si>
  <si>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</si>
  <si>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</si>
  <si>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</si>
  <si>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</si>
  <si>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</si>
  <si>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</si>
  <si>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</si>
  <si>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</si>
  <si>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</si>
  <si>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</si>
  <si>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</si>
  <si>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</si>
  <si>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</si>
  <si>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</si>
  <si>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</si>
  <si>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</si>
  <si>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</si>
  <si>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</si>
  <si>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</si>
  <si>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</si>
  <si>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</si>
  <si>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</si>
  <si>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</si>
  <si>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</si>
  <si>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</si>
  <si>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</si>
  <si>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</si>
  <si>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</si>
  <si>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</si>
  <si>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</si>
  <si>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</si>
  <si>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</si>
  <si>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</si>
  <si>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</si>
  <si>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</si>
  <si>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</si>
  <si>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</si>
  <si>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</si>
  <si>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</si>
  <si>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</si>
  <si>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</si>
  <si>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</si>
  <si>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</si>
  <si>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</si>
  <si>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</si>
  <si>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</si>
  <si>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</si>
  <si>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</si>
  <si>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</si>
  <si>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</si>
  <si>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</si>
  <si>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</si>
  <si>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</si>
  <si>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</si>
  <si>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</si>
  <si>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</si>
  <si>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</si>
  <si>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</si>
  <si>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</si>
  <si>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</si>
  <si>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</si>
  <si>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</si>
  <si>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</si>
  <si>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</si>
  <si>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</si>
  <si>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</si>
  <si>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</si>
  <si>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</si>
  <si>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</si>
  <si>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</si>
  <si>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</si>
  <si>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</si>
  <si>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</si>
  <si>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</si>
  <si>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</si>
  <si>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</si>
  <si>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</si>
  <si>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</si>
  <si>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</si>
  <si>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</si>
  <si>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</si>
  <si>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</si>
  <si>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</si>
  <si>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ОАО "НОВАЯ ПОЛИКЛИНИКА - АСТРАХАНЬ"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</si>
  <si>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</si>
  <si>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</si>
  <si>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</si>
  <si>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</si>
  <si>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</si>
  <si>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</si>
  <si>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</si>
  <si>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</si>
  <si>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</si>
  <si>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</si>
  <si>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</si>
  <si>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</si>
  <si>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</si>
  <si>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</si>
  <si>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</si>
  <si>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</si>
  <si>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</si>
  <si>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</si>
  <si>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</si>
  <si>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</si>
  <si>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</si>
  <si>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</si>
  <si>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</si>
  <si>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</si>
  <si>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</si>
  <si>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</si>
  <si>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</si>
  <si>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</si>
  <si>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</si>
  <si>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</si>
  <si>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</si>
  <si>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</si>
  <si>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</si>
  <si>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</si>
  <si>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</si>
  <si>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(26)кардиологические</t>
  </si>
  <si>
    <t>(29)кардиологии</t>
  </si>
  <si>
    <t>(34)неврологические</t>
  </si>
  <si>
    <t>(53)неврологии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</si>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</sst>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7" t="s">
        <v>156</v>
      </c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8"/>
      <c r="V1" s="28"/>
      <c r="W1" s="28"/>
      <c r="X1" s="28"/>
      <c r="Y1" s="28"/>
      <c r="Z1" s="28"/>
      <c r="AA1" s="1"/>
      <c r="AB1" s="1"/>
      <c r="AC1" s="252"/>
      <c r="AD1" s="252"/>
      <c r="AE1" s="252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300063</v>
      </c>
      <c r="C3" s="253" t="s">
        <v>108</v>
      </c>
      <c r="D3" s="253"/>
      <c r="E3" s="253"/>
      <c r="F3" s="254" t="s">
        <v>493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6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2" t="s">
        <v>141</v>
      </c>
      <c r="S4" s="252"/>
      <c r="T4" s="252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9" t="s">
        <v>0</v>
      </c>
      <c r="B5" s="219" t="s">
        <v>155</v>
      </c>
      <c r="C5" s="222" t="s">
        <v>109</v>
      </c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4"/>
      <c r="AF5" s="223" t="s">
        <v>110</v>
      </c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4"/>
      <c r="AU5" s="222" t="s">
        <v>111</v>
      </c>
      <c r="AV5" s="232"/>
      <c r="AW5" s="232"/>
      <c r="AX5" s="232"/>
      <c r="AY5" s="232"/>
      <c r="AZ5" s="232"/>
      <c r="BA5" s="232"/>
      <c r="BB5" s="232"/>
      <c r="BC5" s="233"/>
      <c r="BD5" s="6"/>
      <c r="BE5" s="6"/>
      <c r="BF5" s="6"/>
    </row>
    <row r="6" spans="1:58" s="8" customFormat="1" ht="29.25" customHeight="1">
      <c r="A6" s="250"/>
      <c r="B6" s="220"/>
      <c r="C6" s="247" t="s">
        <v>112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6"/>
      <c r="P6" s="234" t="s">
        <v>113</v>
      </c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6"/>
      <c r="AC6" s="234" t="s">
        <v>114</v>
      </c>
      <c r="AD6" s="235"/>
      <c r="AE6" s="248"/>
      <c r="AF6" s="235" t="s">
        <v>112</v>
      </c>
      <c r="AG6" s="235"/>
      <c r="AH6" s="235"/>
      <c r="AI6" s="235"/>
      <c r="AJ6" s="235"/>
      <c r="AK6" s="236"/>
      <c r="AL6" s="234" t="s">
        <v>113</v>
      </c>
      <c r="AM6" s="235"/>
      <c r="AN6" s="235"/>
      <c r="AO6" s="235"/>
      <c r="AP6" s="235"/>
      <c r="AQ6" s="236"/>
      <c r="AR6" s="237" t="s">
        <v>114</v>
      </c>
      <c r="AS6" s="237"/>
      <c r="AT6" s="234"/>
      <c r="AU6" s="244" t="s">
        <v>112</v>
      </c>
      <c r="AV6" s="245"/>
      <c r="AW6" s="246"/>
      <c r="AX6" s="216" t="s">
        <v>113</v>
      </c>
      <c r="AY6" s="217"/>
      <c r="AZ6" s="218"/>
      <c r="BA6" s="234" t="s">
        <v>114</v>
      </c>
      <c r="BB6" s="240"/>
      <c r="BC6" s="241"/>
      <c r="BD6" s="6"/>
      <c r="BE6" s="6"/>
      <c r="BF6" s="6"/>
    </row>
    <row r="7" spans="1:58" ht="19.5" customHeight="1">
      <c r="A7" s="250"/>
      <c r="B7" s="220"/>
      <c r="C7" s="242" t="s">
        <v>115</v>
      </c>
      <c r="D7" s="215" t="s">
        <v>116</v>
      </c>
      <c r="E7" s="226" t="s">
        <v>117</v>
      </c>
      <c r="F7" s="226"/>
      <c r="G7" s="226"/>
      <c r="H7" s="227"/>
      <c r="I7" s="225" t="s">
        <v>118</v>
      </c>
      <c r="J7" s="226"/>
      <c r="K7" s="226"/>
      <c r="L7" s="227"/>
      <c r="M7" s="226" t="s">
        <v>119</v>
      </c>
      <c r="N7" s="226"/>
      <c r="O7" s="226"/>
      <c r="P7" s="206" t="s">
        <v>115</v>
      </c>
      <c r="Q7" s="206" t="s">
        <v>116</v>
      </c>
      <c r="R7" s="229" t="s">
        <v>117</v>
      </c>
      <c r="S7" s="230"/>
      <c r="T7" s="230"/>
      <c r="U7" s="231"/>
      <c r="V7" s="208" t="s">
        <v>118</v>
      </c>
      <c r="W7" s="208"/>
      <c r="X7" s="208"/>
      <c r="Y7" s="208"/>
      <c r="Z7" s="225" t="s">
        <v>99</v>
      </c>
      <c r="AA7" s="226"/>
      <c r="AB7" s="227"/>
      <c r="AC7" s="205" t="s">
        <v>120</v>
      </c>
      <c r="AD7" s="205" t="s">
        <v>121</v>
      </c>
      <c r="AE7" s="209" t="s">
        <v>122</v>
      </c>
      <c r="AF7" s="211" t="s">
        <v>115</v>
      </c>
      <c r="AG7" s="206" t="s">
        <v>116</v>
      </c>
      <c r="AH7" s="213" t="s">
        <v>123</v>
      </c>
      <c r="AI7" s="204" t="s">
        <v>120</v>
      </c>
      <c r="AJ7" s="238" t="s">
        <v>121</v>
      </c>
      <c r="AK7" s="204" t="s">
        <v>122</v>
      </c>
      <c r="AL7" s="215" t="s">
        <v>115</v>
      </c>
      <c r="AM7" s="206" t="s">
        <v>116</v>
      </c>
      <c r="AN7" s="213" t="s">
        <v>123</v>
      </c>
      <c r="AO7" s="204" t="s">
        <v>120</v>
      </c>
      <c r="AP7" s="194" t="s">
        <v>121</v>
      </c>
      <c r="AQ7" s="204" t="s">
        <v>122</v>
      </c>
      <c r="AR7" s="198" t="s">
        <v>120</v>
      </c>
      <c r="AS7" s="198" t="s">
        <v>121</v>
      </c>
      <c r="AT7" s="196" t="s">
        <v>122</v>
      </c>
      <c r="AU7" s="200" t="s">
        <v>120</v>
      </c>
      <c r="AV7" s="192" t="s">
        <v>121</v>
      </c>
      <c r="AW7" s="198" t="s">
        <v>122</v>
      </c>
      <c r="AX7" s="198" t="s">
        <v>120</v>
      </c>
      <c r="AY7" s="192" t="s">
        <v>121</v>
      </c>
      <c r="AZ7" s="198" t="s">
        <v>122</v>
      </c>
      <c r="BA7" s="198" t="s">
        <v>120</v>
      </c>
      <c r="BB7" s="198" t="s">
        <v>121</v>
      </c>
      <c r="BC7" s="202" t="s">
        <v>122</v>
      </c>
      <c r="BD7" s="9"/>
      <c r="BE7" s="9"/>
      <c r="BF7" s="9"/>
    </row>
    <row r="8" spans="1:58" ht="145.5" customHeight="1" thickBot="1">
      <c r="A8" s="251"/>
      <c r="B8" s="221"/>
      <c r="C8" s="243"/>
      <c r="D8" s="206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07"/>
      <c r="Q8" s="207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8"/>
      <c r="AD8" s="228"/>
      <c r="AE8" s="210"/>
      <c r="AF8" s="212"/>
      <c r="AG8" s="207"/>
      <c r="AH8" s="214"/>
      <c r="AI8" s="205"/>
      <c r="AJ8" s="239"/>
      <c r="AK8" s="205"/>
      <c r="AL8" s="206"/>
      <c r="AM8" s="207"/>
      <c r="AN8" s="214"/>
      <c r="AO8" s="205"/>
      <c r="AP8" s="195"/>
      <c r="AQ8" s="205"/>
      <c r="AR8" s="199"/>
      <c r="AS8" s="199"/>
      <c r="AT8" s="197"/>
      <c r="AU8" s="201"/>
      <c r="AV8" s="193"/>
      <c r="AW8" s="199"/>
      <c r="AX8" s="199"/>
      <c r="AY8" s="193"/>
      <c r="AZ8" s="199"/>
      <c r="BA8" s="199"/>
      <c r="BB8" s="199"/>
      <c r="BC8" s="203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1</v>
      </c>
      <c r="H11" s="31">
        <f t="shared" si="1"/>
        <v>14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1</v>
      </c>
      <c r="O11" s="31">
        <f t="shared" si="5"/>
        <v>14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1</v>
      </c>
      <c r="AE11" s="39">
        <f t="shared" si="14"/>
        <v>14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1</v>
      </c>
      <c r="AW11" s="31">
        <f t="shared" si="24"/>
        <v>14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1</v>
      </c>
      <c r="BC11" s="57">
        <f t="shared" si="30"/>
        <v>14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1</v>
      </c>
      <c r="G12" s="52">
        <v>30</v>
      </c>
      <c r="H12" s="31">
        <f t="shared" si="1"/>
        <v>198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1</v>
      </c>
      <c r="N12" s="187">
        <f t="shared" si="4"/>
        <v>30</v>
      </c>
      <c r="O12" s="31">
        <f t="shared" si="5"/>
        <v>198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1</v>
      </c>
      <c r="AD12" s="189">
        <f t="shared" si="13"/>
        <v>30</v>
      </c>
      <c r="AE12" s="39">
        <f t="shared" si="14"/>
        <v>198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1</v>
      </c>
      <c r="AV12" s="188">
        <f t="shared" si="23"/>
        <v>30</v>
      </c>
      <c r="AW12" s="31">
        <f t="shared" si="24"/>
        <v>198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1</v>
      </c>
      <c r="BB12" s="187">
        <f t="shared" si="29"/>
        <v>30</v>
      </c>
      <c r="BC12" s="57">
        <f t="shared" si="30"/>
        <v>198</v>
      </c>
      <c r="BD12" s="9">
        <f t="shared" si="31"/>
        <v>1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1</v>
      </c>
      <c r="G16" s="52">
        <v>12</v>
      </c>
      <c r="H16" s="31">
        <f t="shared" si="1"/>
        <v>173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1</v>
      </c>
      <c r="N16" s="187">
        <f t="shared" si="4"/>
        <v>12</v>
      </c>
      <c r="O16" s="31">
        <f t="shared" si="5"/>
        <v>173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1</v>
      </c>
      <c r="AD16" s="189">
        <f t="shared" si="13"/>
        <v>12</v>
      </c>
      <c r="AE16" s="39">
        <f t="shared" si="14"/>
        <v>173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1</v>
      </c>
      <c r="AV16" s="188">
        <f t="shared" si="23"/>
        <v>12</v>
      </c>
      <c r="AW16" s="31">
        <f t="shared" si="24"/>
        <v>173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1</v>
      </c>
      <c r="BB16" s="187">
        <f t="shared" si="29"/>
        <v>12</v>
      </c>
      <c r="BC16" s="57">
        <f t="shared" si="30"/>
        <v>173</v>
      </c>
      <c r="BD16" s="9">
        <f t="shared" si="31"/>
        <v>1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1</v>
      </c>
      <c r="G17" s="52">
        <v>14</v>
      </c>
      <c r="H17" s="31">
        <f t="shared" si="1"/>
        <v>178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1</v>
      </c>
      <c r="N17" s="187">
        <f t="shared" si="4"/>
        <v>14</v>
      </c>
      <c r="O17" s="31">
        <f t="shared" si="5"/>
        <v>178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1</v>
      </c>
      <c r="AD17" s="189">
        <f t="shared" si="13"/>
        <v>14</v>
      </c>
      <c r="AE17" s="39">
        <f t="shared" si="14"/>
        <v>178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1</v>
      </c>
      <c r="AV17" s="188">
        <f t="shared" si="23"/>
        <v>14</v>
      </c>
      <c r="AW17" s="31">
        <f t="shared" si="24"/>
        <v>178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1</v>
      </c>
      <c r="BB17" s="187">
        <f t="shared" si="29"/>
        <v>14</v>
      </c>
      <c r="BC17" s="57">
        <f t="shared" si="30"/>
        <v>178</v>
      </c>
      <c r="BD17" s="9">
        <f t="shared" si="31"/>
        <v>1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0</v>
      </c>
      <c r="AY23" s="137">
        <f t="shared" si="26"/>
        <v>0</v>
      </c>
      <c r="AZ23" s="31">
        <f t="shared" si="27"/>
        <v>0</v>
      </c>
      <c r="BA23" s="31" t="str">
        <f t="shared" si="28"/>
        <v/>
      </c>
      <c r="BB23" s="187">
        <f t="shared" si="29"/>
        <v>0</v>
      </c>
      <c r="BC23" s="57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7">
        <f t="shared" si="4"/>
        <v>0</v>
      </c>
      <c r="O30" s="31">
        <f t="shared" si="5"/>
        <v>0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0</v>
      </c>
      <c r="AE30" s="39">
        <f t="shared" si="14"/>
        <v>0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8">
        <f t="shared" si="23"/>
        <v>0</v>
      </c>
      <c r="AW30" s="31">
        <f t="shared" si="24"/>
        <v>0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0</v>
      </c>
      <c r="BB30" s="187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0</v>
      </c>
      <c r="AW33" s="31">
        <f t="shared" si="24"/>
        <v>0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3</v>
      </c>
      <c r="G37" s="190">
        <f>SUM(G10:G36)</f>
        <v>57</v>
      </c>
      <c r="H37" s="156">
        <f>SUM(H10:H36)</f>
        <v>563</v>
      </c>
      <c r="J37" s="156">
        <f t="shared" ref="J37:O37" si="32">SUM(J10:J36)</f>
        <v>0</v>
      </c>
      <c r="K37" s="190">
        <f t="shared" si="32"/>
        <v>0</v>
      </c>
      <c r="L37" s="156">
        <f t="shared" si="32"/>
        <v>0</v>
      </c>
      <c r="M37" s="156">
        <f t="shared" si="32"/>
        <v>3</v>
      </c>
      <c r="N37" s="190">
        <f t="shared" si="32"/>
        <v>57</v>
      </c>
      <c r="O37" s="156">
        <f t="shared" si="32"/>
        <v>563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0.15789473684210525</v>
      </c>
      <c r="AD37" s="190">
        <f>SUM(AD10:AD36)</f>
        <v>57</v>
      </c>
      <c r="AE37" s="156">
        <f>SUM(AE10:AE36)</f>
        <v>563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0</v>
      </c>
      <c r="AJ37" s="190">
        <f>SUM(AJ10:AJ36)</f>
        <v>0</v>
      </c>
      <c r="AK37" s="156">
        <f>SUM(AK10:AK36)</f>
        <v>0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0</v>
      </c>
      <c r="AS37" s="190">
        <f t="shared" si="34"/>
        <v>0</v>
      </c>
      <c r="AT37" s="156">
        <f t="shared" si="34"/>
        <v>0</v>
      </c>
      <c r="AU37" s="156">
        <f t="shared" si="34"/>
        <v>3</v>
      </c>
      <c r="AV37" s="190">
        <f t="shared" si="34"/>
        <v>57</v>
      </c>
      <c r="AW37" s="156">
        <f t="shared" si="34"/>
        <v>563</v>
      </c>
      <c r="AX37" s="156">
        <f t="shared" si="34"/>
        <v>0</v>
      </c>
      <c r="AY37" s="190">
        <f t="shared" si="34"/>
        <v>0</v>
      </c>
      <c r="AZ37" s="156">
        <f t="shared" si="34"/>
        <v>0</v>
      </c>
      <c r="BA37" s="156">
        <f t="shared" si="34"/>
        <v>3</v>
      </c>
      <c r="BB37" s="190">
        <f t="shared" si="34"/>
        <v>57</v>
      </c>
      <c r="BC37" s="156">
        <f t="shared" si="34"/>
        <v>563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300063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2.5" customHeight="1">
      <c r="A1" s="104"/>
      <c r="B1" s="104"/>
      <c r="C1" s="127"/>
      <c r="M1" s="288" t="s">
        <v>534</v>
      </c>
      <c r="N1" s="288"/>
      <c r="O1" s="288"/>
    </row>
    <row r="2" spans="1:15">
      <c r="C2" s="177">
        <v>300063</v>
      </c>
      <c r="D2" s="282" t="s">
        <v>493</v>
      </c>
      <c r="E2" s="282"/>
      <c r="F2" s="282"/>
      <c r="G2" s="282"/>
      <c r="H2" s="282"/>
      <c r="I2" s="282"/>
      <c r="J2" s="282"/>
      <c r="K2" s="282"/>
      <c r="N2" s="283"/>
      <c r="O2" s="283"/>
    </row>
    <row r="3" spans="1:15">
      <c r="C3" s="127" t="s">
        <v>100</v>
      </c>
      <c r="D3" s="284" t="s">
        <v>102</v>
      </c>
      <c r="E3" s="284"/>
      <c r="F3" s="284"/>
      <c r="G3" s="284"/>
      <c r="H3" s="284"/>
      <c r="I3" s="284"/>
      <c r="J3" s="284"/>
      <c r="K3" s="284"/>
      <c r="L3" s="284"/>
    </row>
    <row r="4" spans="1:15">
      <c r="E4" s="107"/>
      <c r="F4" s="107"/>
    </row>
    <row r="5" spans="1:15" ht="68.25" customHeight="1">
      <c r="A5" s="285" t="s">
        <v>140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</row>
    <row r="6" spans="1:15" ht="21" customHeight="1">
      <c r="A6" s="109" t="s">
        <v>148</v>
      </c>
      <c r="B6" s="109" t="s">
        <v>533</v>
      </c>
      <c r="C6" s="116"/>
      <c r="D6" s="112" t="s">
        <v>318</v>
      </c>
      <c r="E6" s="286" t="s">
        <v>317</v>
      </c>
      <c r="F6" s="286"/>
      <c r="G6" s="286"/>
      <c r="H6" s="286"/>
      <c r="I6" s="286"/>
      <c r="J6" s="286"/>
      <c r="K6" s="286"/>
      <c r="L6" s="286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86" t="s">
        <v>317</v>
      </c>
      <c r="F7" s="286"/>
      <c r="G7" s="286"/>
      <c r="H7" s="286"/>
      <c r="I7" s="286"/>
      <c r="J7" s="286"/>
      <c r="K7" s="286"/>
      <c r="L7" s="286"/>
      <c r="M7" s="113"/>
      <c r="N7" s="287" t="s">
        <v>142</v>
      </c>
      <c r="O7" s="287"/>
    </row>
    <row r="8" spans="1:15" ht="15" customHeight="1">
      <c r="A8" s="276" t="s">
        <v>0</v>
      </c>
      <c r="B8" s="276" t="s">
        <v>315</v>
      </c>
      <c r="C8" s="279" t="s">
        <v>1</v>
      </c>
      <c r="D8" s="270" t="s">
        <v>93</v>
      </c>
      <c r="E8" s="271"/>
      <c r="F8" s="272"/>
      <c r="G8" s="270" t="s">
        <v>94</v>
      </c>
      <c r="H8" s="271"/>
      <c r="I8" s="272"/>
      <c r="J8" s="270" t="s">
        <v>95</v>
      </c>
      <c r="K8" s="271"/>
      <c r="L8" s="272"/>
      <c r="M8" s="270" t="s">
        <v>96</v>
      </c>
      <c r="N8" s="271"/>
      <c r="O8" s="272"/>
    </row>
    <row r="9" spans="1:15" ht="35.25" customHeight="1">
      <c r="A9" s="277"/>
      <c r="B9" s="277"/>
      <c r="C9" s="280"/>
      <c r="D9" s="273"/>
      <c r="E9" s="274"/>
      <c r="F9" s="275"/>
      <c r="G9" s="273"/>
      <c r="H9" s="274"/>
      <c r="I9" s="275"/>
      <c r="J9" s="273"/>
      <c r="K9" s="274"/>
      <c r="L9" s="275"/>
      <c r="M9" s="273"/>
      <c r="N9" s="274"/>
      <c r="O9" s="275"/>
    </row>
    <row r="10" spans="1:15" s="121" customFormat="1" ht="39" customHeight="1">
      <c r="A10" s="278"/>
      <c r="B10" s="278"/>
      <c r="C10" s="281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idden="1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 hidden="1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30</v>
      </c>
      <c r="H16" s="158">
        <v>0</v>
      </c>
      <c r="I16" s="123">
        <v>30</v>
      </c>
      <c r="J16" s="157">
        <v>0</v>
      </c>
      <c r="K16" s="158">
        <v>0</v>
      </c>
      <c r="L16" s="123">
        <v>0</v>
      </c>
      <c r="M16" s="124">
        <f t="shared" si="0"/>
        <v>30</v>
      </c>
      <c r="N16" s="124">
        <f t="shared" si="1"/>
        <v>0</v>
      </c>
      <c r="O16" s="123">
        <f t="shared" si="2"/>
        <v>30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0</v>
      </c>
      <c r="E26" s="123">
        <v>0</v>
      </c>
      <c r="F26" s="123">
        <v>0</v>
      </c>
      <c r="G26" s="157">
        <v>1</v>
      </c>
      <c r="H26" s="123">
        <v>0</v>
      </c>
      <c r="I26" s="123">
        <v>1</v>
      </c>
      <c r="J26" s="157">
        <v>0</v>
      </c>
      <c r="K26" s="123">
        <v>0</v>
      </c>
      <c r="L26" s="123">
        <v>0</v>
      </c>
      <c r="M26" s="124">
        <f t="shared" si="0"/>
        <v>1</v>
      </c>
      <c r="N26" s="124">
        <f t="shared" si="1"/>
        <v>0</v>
      </c>
      <c r="O26" s="123">
        <f t="shared" si="2"/>
        <v>1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idden="1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idden="1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 hidden="1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0</v>
      </c>
      <c r="K53" s="123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 hidden="1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 hidden="1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0</v>
      </c>
      <c r="O56" s="123">
        <f t="shared" si="2"/>
        <v>0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0</v>
      </c>
      <c r="E60" s="123">
        <v>0</v>
      </c>
      <c r="F60" s="125">
        <v>0</v>
      </c>
      <c r="G60" s="157">
        <v>18</v>
      </c>
      <c r="H60" s="123">
        <v>0</v>
      </c>
      <c r="I60" s="125">
        <v>18</v>
      </c>
      <c r="J60" s="157">
        <v>0</v>
      </c>
      <c r="K60" s="123">
        <v>0</v>
      </c>
      <c r="L60" s="125">
        <v>0</v>
      </c>
      <c r="M60" s="125">
        <f t="shared" si="0"/>
        <v>18</v>
      </c>
      <c r="N60" s="125">
        <f t="shared" si="1"/>
        <v>0</v>
      </c>
      <c r="O60" s="125">
        <f t="shared" si="2"/>
        <v>18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 hidden="1">
      <c r="A67" s="145">
        <v>57</v>
      </c>
      <c r="B67" s="145" t="s">
        <v>202</v>
      </c>
      <c r="C67" s="117" t="s">
        <v>37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0</v>
      </c>
      <c r="E71" s="158">
        <v>0</v>
      </c>
      <c r="F71" s="123">
        <v>0</v>
      </c>
      <c r="G71" s="157">
        <v>8</v>
      </c>
      <c r="H71" s="158">
        <v>0</v>
      </c>
      <c r="I71" s="123">
        <v>8</v>
      </c>
      <c r="J71" s="157">
        <v>0</v>
      </c>
      <c r="K71" s="158">
        <v>0</v>
      </c>
      <c r="L71" s="123">
        <v>0</v>
      </c>
      <c r="M71" s="124">
        <f t="shared" si="0"/>
        <v>8</v>
      </c>
      <c r="N71" s="124">
        <f t="shared" si="1"/>
        <v>0</v>
      </c>
      <c r="O71" s="123">
        <f t="shared" si="2"/>
        <v>8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idden="1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0</v>
      </c>
      <c r="O79" s="123">
        <f t="shared" si="5"/>
        <v>0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idden="1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0</v>
      </c>
      <c r="O148" s="123">
        <f t="shared" si="8"/>
        <v>0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 hidden="1">
      <c r="A150" s="145">
        <v>140</v>
      </c>
      <c r="B150" s="145" t="s">
        <v>243</v>
      </c>
      <c r="C150" s="117" t="s">
        <v>64</v>
      </c>
      <c r="D150" s="157">
        <v>0</v>
      </c>
      <c r="E150" s="158">
        <v>0</v>
      </c>
      <c r="F150" s="123">
        <v>0</v>
      </c>
      <c r="G150" s="157">
        <v>0</v>
      </c>
      <c r="H150" s="158">
        <v>0</v>
      </c>
      <c r="I150" s="123">
        <v>0</v>
      </c>
      <c r="J150" s="157">
        <v>0</v>
      </c>
      <c r="K150" s="158">
        <v>0</v>
      </c>
      <c r="L150" s="123">
        <v>0</v>
      </c>
      <c r="M150" s="124">
        <f t="shared" si="6"/>
        <v>0</v>
      </c>
      <c r="N150" s="124">
        <f t="shared" si="7"/>
        <v>0</v>
      </c>
      <c r="O150" s="123">
        <f t="shared" si="8"/>
        <v>0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 hidden="1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0</v>
      </c>
      <c r="K152" s="123">
        <v>0</v>
      </c>
      <c r="L152" s="123">
        <v>0</v>
      </c>
      <c r="M152" s="124">
        <f t="shared" si="6"/>
        <v>0</v>
      </c>
      <c r="N152" s="124">
        <f t="shared" si="7"/>
        <v>0</v>
      </c>
      <c r="O152" s="123">
        <f t="shared" si="8"/>
        <v>0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 hidden="1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0</v>
      </c>
      <c r="K167" s="158">
        <v>0</v>
      </c>
      <c r="L167" s="123">
        <v>0</v>
      </c>
      <c r="M167" s="124">
        <f t="shared" si="6"/>
        <v>0</v>
      </c>
      <c r="N167" s="124">
        <f t="shared" si="7"/>
        <v>0</v>
      </c>
      <c r="O167" s="123">
        <f t="shared" si="8"/>
        <v>0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0</v>
      </c>
      <c r="K198" s="123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66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0</v>
      </c>
      <c r="E230" s="180">
        <v>0</v>
      </c>
      <c r="F230" s="180">
        <v>0</v>
      </c>
      <c r="G230" s="180">
        <v>57</v>
      </c>
      <c r="H230" s="180">
        <v>0</v>
      </c>
      <c r="I230" s="180">
        <v>57</v>
      </c>
      <c r="J230" s="180">
        <v>0</v>
      </c>
      <c r="K230" s="180">
        <v>0</v>
      </c>
      <c r="L230" s="180">
        <v>0</v>
      </c>
      <c r="M230" s="181">
        <f t="shared" si="9"/>
        <v>57</v>
      </c>
      <c r="N230" s="181">
        <f t="shared" si="10"/>
        <v>0</v>
      </c>
      <c r="O230" s="180">
        <f t="shared" si="11"/>
        <v>57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8"/>
        <filter val="30"/>
        <filter val="57"/>
        <filter val="8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300063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7"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86" t="s">
        <v>525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86" t="s">
        <v>526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  <c r="P6" s="107"/>
    </row>
    <row r="7" spans="1:17" ht="15" customHeight="1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7" ht="35.25" customHeight="1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7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1</v>
      </c>
      <c r="H25" s="123">
        <v>0</v>
      </c>
      <c r="I25" s="123">
        <v>1</v>
      </c>
      <c r="J25" s="157">
        <v>0</v>
      </c>
      <c r="K25" s="123">
        <v>0</v>
      </c>
      <c r="L25" s="123">
        <v>0</v>
      </c>
      <c r="M25" s="124">
        <f t="shared" si="0"/>
        <v>1</v>
      </c>
      <c r="N25" s="124">
        <f t="shared" si="1"/>
        <v>0</v>
      </c>
      <c r="O25" s="123">
        <f t="shared" si="2"/>
        <v>1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</v>
      </c>
      <c r="H229" s="180">
        <v>0</v>
      </c>
      <c r="I229" s="180">
        <v>1</v>
      </c>
      <c r="J229" s="180">
        <v>0</v>
      </c>
      <c r="K229" s="180">
        <v>0</v>
      </c>
      <c r="L229" s="180">
        <v>0</v>
      </c>
      <c r="M229" s="181">
        <f t="shared" si="9"/>
        <v>1</v>
      </c>
      <c r="N229" s="181">
        <f t="shared" si="10"/>
        <v>0</v>
      </c>
      <c r="O229" s="180">
        <f t="shared" si="11"/>
        <v>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300063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527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528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30</v>
      </c>
      <c r="H15" s="158">
        <v>0</v>
      </c>
      <c r="I15" s="123">
        <v>30</v>
      </c>
      <c r="J15" s="157">
        <v>0</v>
      </c>
      <c r="K15" s="158">
        <v>0</v>
      </c>
      <c r="L15" s="123">
        <v>0</v>
      </c>
      <c r="M15" s="124">
        <f t="shared" si="0"/>
        <v>30</v>
      </c>
      <c r="N15" s="124">
        <f t="shared" si="1"/>
        <v>0</v>
      </c>
      <c r="O15" s="123">
        <f t="shared" si="2"/>
        <v>30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30</v>
      </c>
      <c r="H229" s="180">
        <v>0</v>
      </c>
      <c r="I229" s="180">
        <v>30</v>
      </c>
      <c r="J229" s="180">
        <v>0</v>
      </c>
      <c r="K229" s="180">
        <v>0</v>
      </c>
      <c r="L229" s="180">
        <v>0</v>
      </c>
      <c r="M229" s="181">
        <f t="shared" si="9"/>
        <v>30</v>
      </c>
      <c r="N229" s="181">
        <f t="shared" si="10"/>
        <v>0</v>
      </c>
      <c r="O229" s="180">
        <f t="shared" si="11"/>
        <v>30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300063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529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530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12</v>
      </c>
      <c r="H59" s="123">
        <v>0</v>
      </c>
      <c r="I59" s="125">
        <v>12</v>
      </c>
      <c r="J59" s="157">
        <v>0</v>
      </c>
      <c r="K59" s="123">
        <v>0</v>
      </c>
      <c r="L59" s="125">
        <v>0</v>
      </c>
      <c r="M59" s="125">
        <f t="shared" si="0"/>
        <v>12</v>
      </c>
      <c r="N59" s="125">
        <f t="shared" si="1"/>
        <v>0</v>
      </c>
      <c r="O59" s="125">
        <f t="shared" si="2"/>
        <v>12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12</v>
      </c>
      <c r="H229" s="180">
        <v>0</v>
      </c>
      <c r="I229" s="180">
        <v>12</v>
      </c>
      <c r="J229" s="180">
        <v>0</v>
      </c>
      <c r="K229" s="180">
        <v>0</v>
      </c>
      <c r="L229" s="180">
        <v>0</v>
      </c>
      <c r="M229" s="181">
        <f t="shared" si="9"/>
        <v>12</v>
      </c>
      <c r="N229" s="181">
        <f t="shared" si="10"/>
        <v>0</v>
      </c>
      <c r="O229" s="180">
        <f t="shared" si="11"/>
        <v>12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300063</v>
      </c>
      <c r="D1" s="282" t="s">
        <v>493</v>
      </c>
      <c r="E1" s="282"/>
      <c r="F1" s="282"/>
      <c r="G1" s="282"/>
      <c r="H1" s="282"/>
      <c r="I1" s="282"/>
      <c r="J1" s="282"/>
      <c r="K1" s="282"/>
      <c r="L1" s="184"/>
      <c r="M1" s="184"/>
      <c r="N1" s="283"/>
      <c r="O1" s="283"/>
    </row>
    <row r="2" spans="1:15">
      <c r="A2" s="104"/>
      <c r="B2" s="104"/>
      <c r="C2" s="127" t="s">
        <v>100</v>
      </c>
      <c r="D2" s="284" t="s">
        <v>102</v>
      </c>
      <c r="E2" s="284"/>
      <c r="F2" s="284"/>
      <c r="G2" s="284"/>
      <c r="H2" s="284"/>
      <c r="I2" s="284"/>
      <c r="J2" s="284"/>
      <c r="K2" s="284"/>
      <c r="L2" s="284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85" t="s">
        <v>140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>
      <c r="A5" s="109" t="s">
        <v>148</v>
      </c>
      <c r="B5" s="109"/>
      <c r="C5" s="116"/>
      <c r="D5" s="112" t="s">
        <v>318</v>
      </c>
      <c r="E5" s="286" t="s">
        <v>531</v>
      </c>
      <c r="F5" s="286"/>
      <c r="G5" s="286"/>
      <c r="H5" s="286"/>
      <c r="I5" s="286"/>
      <c r="J5" s="286"/>
      <c r="K5" s="286"/>
      <c r="L5" s="286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86" t="s">
        <v>532</v>
      </c>
      <c r="F6" s="286"/>
      <c r="G6" s="286"/>
      <c r="H6" s="286"/>
      <c r="I6" s="286"/>
      <c r="J6" s="286"/>
      <c r="K6" s="286"/>
      <c r="L6" s="286"/>
      <c r="M6" s="113"/>
      <c r="N6" s="287" t="s">
        <v>142</v>
      </c>
      <c r="O6" s="287"/>
    </row>
    <row r="7" spans="1:15">
      <c r="A7" s="276" t="s">
        <v>0</v>
      </c>
      <c r="B7" s="276" t="s">
        <v>315</v>
      </c>
      <c r="C7" s="279" t="s">
        <v>1</v>
      </c>
      <c r="D7" s="270" t="s">
        <v>93</v>
      </c>
      <c r="E7" s="271"/>
      <c r="F7" s="272"/>
      <c r="G7" s="270" t="s">
        <v>94</v>
      </c>
      <c r="H7" s="271"/>
      <c r="I7" s="272"/>
      <c r="J7" s="270" t="s">
        <v>95</v>
      </c>
      <c r="K7" s="271"/>
      <c r="L7" s="272"/>
      <c r="M7" s="270" t="s">
        <v>96</v>
      </c>
      <c r="N7" s="271"/>
      <c r="O7" s="272"/>
    </row>
    <row r="8" spans="1:15">
      <c r="A8" s="277"/>
      <c r="B8" s="277"/>
      <c r="C8" s="280"/>
      <c r="D8" s="273"/>
      <c r="E8" s="274"/>
      <c r="F8" s="275"/>
      <c r="G8" s="273"/>
      <c r="H8" s="274"/>
      <c r="I8" s="275"/>
      <c r="J8" s="273"/>
      <c r="K8" s="274"/>
      <c r="L8" s="275"/>
      <c r="M8" s="273"/>
      <c r="N8" s="274"/>
      <c r="O8" s="275"/>
    </row>
    <row r="9" spans="1:15" ht="39" thickBot="1">
      <c r="A9" s="278"/>
      <c r="B9" s="278"/>
      <c r="C9" s="281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6</v>
      </c>
      <c r="H59" s="123">
        <v>0</v>
      </c>
      <c r="I59" s="125">
        <v>6</v>
      </c>
      <c r="J59" s="157">
        <v>0</v>
      </c>
      <c r="K59" s="123">
        <v>0</v>
      </c>
      <c r="L59" s="125">
        <v>0</v>
      </c>
      <c r="M59" s="125">
        <f t="shared" si="0"/>
        <v>6</v>
      </c>
      <c r="N59" s="125">
        <f t="shared" si="1"/>
        <v>0</v>
      </c>
      <c r="O59" s="125">
        <f t="shared" si="2"/>
        <v>6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8</v>
      </c>
      <c r="H70" s="158">
        <v>0</v>
      </c>
      <c r="I70" s="123">
        <v>8</v>
      </c>
      <c r="J70" s="157">
        <v>0</v>
      </c>
      <c r="K70" s="158">
        <v>0</v>
      </c>
      <c r="L70" s="123">
        <v>0</v>
      </c>
      <c r="M70" s="124">
        <f t="shared" si="0"/>
        <v>8</v>
      </c>
      <c r="N70" s="124">
        <f t="shared" si="1"/>
        <v>0</v>
      </c>
      <c r="O70" s="123">
        <f t="shared" si="2"/>
        <v>8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65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14</v>
      </c>
      <c r="H229" s="180">
        <v>0</v>
      </c>
      <c r="I229" s="180">
        <v>14</v>
      </c>
      <c r="J229" s="180">
        <v>0</v>
      </c>
      <c r="K229" s="180">
        <v>0</v>
      </c>
      <c r="L229" s="180">
        <v>0</v>
      </c>
      <c r="M229" s="181">
        <f t="shared" si="9"/>
        <v>14</v>
      </c>
      <c r="N229" s="181">
        <f t="shared" si="10"/>
        <v>0</v>
      </c>
      <c r="O229" s="180">
        <f t="shared" si="11"/>
        <v>14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300063</vt:lpstr>
      <vt:lpstr>код</vt:lpstr>
      <vt:lpstr>ВСЕ_</vt:lpstr>
      <vt:lpstr>14</vt:lpstr>
      <vt:lpstr>6 (136)</vt:lpstr>
      <vt:lpstr>26</vt:lpstr>
      <vt:lpstr>34</vt:lpstr>
      <vt:lpstr>Лист2</vt:lpstr>
      <vt:lpstr>Лист1</vt:lpstr>
      <vt:lpstr>'300063'!Заголовки_для_печати</vt:lpstr>
      <vt:lpstr>'14'!Область_печати</vt:lpstr>
      <vt:lpstr>'300063'!Область_печати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2022-04-01T04:53:15Z</cp:lastPrinted>
  <dcterms:created xsi:type="dcterms:W3CDTF">2015-12-11T12:58:16Z</dcterms:created>
  <dcterms:modified xsi:type="dcterms:W3CDTF">2022-04-01T04:53:19Z</dcterms:modified>
</cp:coreProperties>
</file>